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LT\CONSULTATIONS\2025\VIANA Gwendoline\B25-00695_Secrétariat médical\"/>
    </mc:Choice>
  </mc:AlternateContent>
  <xr:revisionPtr revIDLastSave="0" documentId="13_ncr:1_{2CE2E7DD-223A-417A-B241-2BC6343BA6C2}" xr6:coauthVersionLast="47" xr6:coauthVersionMax="47" xr10:uidLastSave="{00000000-0000-0000-0000-000000000000}"/>
  <bookViews>
    <workbookView xWindow="-120" yWindow="-120" windowWidth="29040" windowHeight="15720" tabRatio="420" xr2:uid="{00000000-000D-0000-FFFF-FFFF00000000}"/>
  </bookViews>
  <sheets>
    <sheet name="DPGF B25-00695" sheetId="16" r:id="rId1"/>
  </sheets>
  <externalReferences>
    <externalReference r:id="rId2"/>
  </externalReferences>
  <definedNames>
    <definedName name="Agence">[1]Référence!$B$101:$B$102</definedName>
    <definedName name="BU">[1]Référence!$C$101:$C$108</definedName>
    <definedName name="data1">#REF!</definedName>
    <definedName name="data2">#REF!</definedName>
    <definedName name="data3">#REF!</definedName>
    <definedName name="data4">#REF!</definedName>
    <definedName name="data7">#REF!</definedName>
    <definedName name="Délai">[1]Référence!$E$130:$E$131</definedName>
    <definedName name="Déplacement">[1]Référence!$I$101:$I$106</definedName>
    <definedName name="Enfants">[1]Référence!$D$130:$D$134</definedName>
    <definedName name="Entité">[1]Référence!$N$101:$N$103</definedName>
    <definedName name="Fonction">[1]Référence!$M$101:$M$120</definedName>
    <definedName name="GrandD">[1]Référence!$O$100:$O$148</definedName>
    <definedName name="IK">[1]Référence!$L$101:$L$108</definedName>
    <definedName name="Indemn">[1]Référence!$K$101:$K$103</definedName>
    <definedName name="Info">[1]Référence!$F$101:$F$102</definedName>
    <definedName name="Lieu">[1]Référence!$H$101:$H$105</definedName>
    <definedName name="Nb_collaborateurs">[1]Référence!$A$130:$A$133</definedName>
    <definedName name="Position">[1]Référence!$A$101:$A$125</definedName>
    <definedName name="re">"CellulesSpéciales(xlFormules; 16)"</definedName>
    <definedName name="SITE">[1]Référence!$AY$6:$AY$41</definedName>
    <definedName name="Situation_famille">[1]Référence!$C$130:$C$136</definedName>
    <definedName name="Statut">[1]Référence!$D$101:$D$102</definedName>
    <definedName name="T_Equipe">[1]Référence!$F$130:$F$131</definedName>
    <definedName name="Tel">[1]Référence!$G$101:$G$102</definedName>
    <definedName name="Véhicule">[1]Référence!$E$101:$E$106</definedName>
    <definedName name="zone1">#REF!</definedName>
    <definedName name="zone2">#REF!</definedName>
    <definedName name="zone3">#REF!</definedName>
    <definedName name="zone4">#REF!</definedName>
    <definedName name="zone5">#REF!</definedName>
    <definedName name="zone5bis">#REF!</definedName>
    <definedName name="zone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" i="16" l="1"/>
  <c r="I10" i="16"/>
  <c r="I9" i="16"/>
  <c r="K14" i="16"/>
  <c r="K16" i="16"/>
  <c r="K15" i="16"/>
  <c r="J15" i="16"/>
  <c r="J16" i="16"/>
  <c r="J14" i="16"/>
  <c r="I16" i="16"/>
  <c r="I15" i="16"/>
  <c r="I14" i="16"/>
  <c r="I17" i="16" l="1"/>
  <c r="J17" i="16"/>
  <c r="K17" i="16"/>
</calcChain>
</file>

<file path=xl/sharedStrings.xml><?xml version="1.0" encoding="utf-8"?>
<sst xmlns="http://schemas.openxmlformats.org/spreadsheetml/2006/main" count="36" uniqueCount="24">
  <si>
    <t>Le soumissionnaire présentera obligatoirement ses prix suivant la présente Grille de Prix.</t>
  </si>
  <si>
    <r>
      <t xml:space="preserve">Toutes les cellules </t>
    </r>
    <r>
      <rPr>
        <b/>
        <u/>
        <sz val="10"/>
        <color rgb="FFFF0000"/>
        <rFont val="Arial"/>
        <family val="2"/>
      </rPr>
      <t>blanches</t>
    </r>
    <r>
      <rPr>
        <b/>
        <sz val="10"/>
        <color rgb="FFFF0000"/>
        <rFont val="Arial"/>
        <family val="2"/>
      </rPr>
      <t xml:space="preserve"> doivent être renseignées, à défaut l'offre sera éliminée.</t>
    </r>
  </si>
  <si>
    <t>Toute modification, ajout ou suppression entrainera l'irregularité de l'offre.</t>
  </si>
  <si>
    <t>Les autres cases se remplissent automatiquement et ne doivent pas être modifiées.</t>
  </si>
  <si>
    <t>Montant Forfaitaire (en € HT)</t>
  </si>
  <si>
    <t>Désignation</t>
  </si>
  <si>
    <t>TOTAL (en € HT)</t>
  </si>
  <si>
    <t>MONTANT PLAFOND DU MARCHE (en € HT)</t>
  </si>
  <si>
    <t>Convocations aux examens médicaux et aux visites médicales</t>
  </si>
  <si>
    <t>Gestion administrative des dossiers médicaux.</t>
  </si>
  <si>
    <t>accueil physique et téléphonique</t>
  </si>
  <si>
    <t>Montant Ferme sur 24 mois (en € HT)
Part ferme</t>
  </si>
  <si>
    <t>phase de prise en main (option 1)</t>
  </si>
  <si>
    <t>Prestations de secrétariat pour le service de santé au travail du CEA/DAM-Ile de France de Bruyères-le-Châtel
DPGF B25-00695</t>
  </si>
  <si>
    <t>Montant sur 12 mois (en € HT)
Tranche optionnelle 1</t>
  </si>
  <si>
    <t>Montant sur 12 mois (en € HT)
Tranche optionnelle 2</t>
  </si>
  <si>
    <t>Profil 1 : à compléter</t>
  </si>
  <si>
    <t>nombre d'heures mensuel</t>
  </si>
  <si>
    <t>taux horaire</t>
  </si>
  <si>
    <t>Profil 2 : à compléter</t>
  </si>
  <si>
    <t>Profil 3 : à compléter</t>
  </si>
  <si>
    <t>nombre d'heures</t>
  </si>
  <si>
    <t xml:space="preserve">nombre d'heures </t>
  </si>
  <si>
    <t>phase de réversibilité (option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</si>
</sst>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3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/>
    <xf numFmtId="0" fontId="9" fillId="7" borderId="7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4" borderId="9" xfId="0" applyFont="1" applyFill="1" applyBorder="1" applyAlignment="1">
      <alignment vertical="center"/>
    </xf>
    <xf numFmtId="164" fontId="8" fillId="2" borderId="8" xfId="0" applyNumberFormat="1" applyFont="1" applyFill="1" applyBorder="1" applyAlignment="1">
      <alignment vertical="center"/>
    </xf>
    <xf numFmtId="164" fontId="9" fillId="7" borderId="6" xfId="0" applyNumberFormat="1" applyFont="1" applyFill="1" applyBorder="1"/>
    <xf numFmtId="0" fontId="0" fillId="0" borderId="13" xfId="0" applyBorder="1"/>
    <xf numFmtId="0" fontId="0" fillId="0" borderId="15" xfId="0" applyBorder="1"/>
    <xf numFmtId="0" fontId="10" fillId="6" borderId="16" xfId="0" applyFont="1" applyFill="1" applyBorder="1"/>
    <xf numFmtId="0" fontId="10" fillId="6" borderId="14" xfId="0" applyFont="1" applyFill="1" applyBorder="1"/>
    <xf numFmtId="164" fontId="9" fillId="7" borderId="17" xfId="0" applyNumberFormat="1" applyFont="1" applyFill="1" applyBorder="1"/>
    <xf numFmtId="0" fontId="9" fillId="7" borderId="18" xfId="0" applyFont="1" applyFill="1" applyBorder="1" applyAlignment="1">
      <alignment vertical="center"/>
    </xf>
    <xf numFmtId="2" fontId="11" fillId="8" borderId="0" xfId="1" applyNumberFormat="1" applyFont="1" applyFill="1" applyAlignment="1">
      <alignment horizontal="center" vertical="center"/>
    </xf>
    <xf numFmtId="164" fontId="8" fillId="9" borderId="8" xfId="0" applyNumberFormat="1" applyFont="1" applyFill="1" applyBorder="1" applyAlignment="1">
      <alignment vertical="center"/>
    </xf>
    <xf numFmtId="164" fontId="8" fillId="2" borderId="20" xfId="0" applyNumberFormat="1" applyFont="1" applyFill="1" applyBorder="1" applyAlignment="1">
      <alignment vertical="center"/>
    </xf>
    <xf numFmtId="164" fontId="9" fillId="7" borderId="21" xfId="0" applyNumberFormat="1" applyFont="1" applyFill="1" applyBorder="1"/>
    <xf numFmtId="164" fontId="9" fillId="7" borderId="8" xfId="0" applyNumberFormat="1" applyFont="1" applyFill="1" applyBorder="1"/>
    <xf numFmtId="0" fontId="8" fillId="5" borderId="22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2" fontId="11" fillId="8" borderId="8" xfId="1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vertical="center"/>
    </xf>
    <xf numFmtId="2" fontId="5" fillId="3" borderId="23" xfId="1" applyNumberFormat="1" applyFont="1" applyFill="1" applyBorder="1" applyAlignment="1">
      <alignment horizontal="center" vertical="center"/>
    </xf>
    <xf numFmtId="2" fontId="12" fillId="3" borderId="8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10" fillId="6" borderId="14" xfId="0" applyNumberFormat="1" applyFont="1" applyFill="1" applyBorder="1" applyAlignment="1">
      <alignment horizontal="center"/>
    </xf>
    <xf numFmtId="2" fontId="5" fillId="3" borderId="2" xfId="1" applyNumberFormat="1" applyFont="1" applyFill="1" applyBorder="1" applyAlignment="1">
      <alignment horizontal="center" vertical="center"/>
    </xf>
    <xf numFmtId="2" fontId="5" fillId="3" borderId="19" xfId="1" applyNumberFormat="1" applyFont="1" applyFill="1" applyBorder="1" applyAlignment="1">
      <alignment horizontal="center" vertical="center"/>
    </xf>
    <xf numFmtId="2" fontId="5" fillId="3" borderId="11" xfId="1" applyNumberFormat="1" applyFont="1" applyFill="1" applyBorder="1" applyAlignment="1">
      <alignment horizontal="center" vertical="center"/>
    </xf>
    <xf numFmtId="2" fontId="5" fillId="3" borderId="3" xfId="1" applyNumberFormat="1" applyFont="1" applyFill="1" applyBorder="1" applyAlignment="1">
      <alignment horizontal="center" vertical="center"/>
    </xf>
  </cellXfs>
  <cellStyles count="10">
    <cellStyle name="0,0_x000d__x000a_NA_x000d__x000a_" xfId="3" xr:uid="{00000000-0005-0000-0000-000000000000}"/>
    <cellStyle name="0,0_x000d__x000a_NA_x000d__x000a_ 2" xfId="4" xr:uid="{00000000-0005-0000-0000-000001000000}"/>
    <cellStyle name="Euro" xfId="5" xr:uid="{00000000-0005-0000-0000-000002000000}"/>
    <cellStyle name="Monétaire 2" xfId="2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3" xfId="7" xr:uid="{00000000-0005-0000-0000-000007000000}"/>
    <cellStyle name="Normal 36" xfId="9" xr:uid="{00000000-0005-0000-0000-000008000000}"/>
    <cellStyle name="Pourcentage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-tac.bruyeres.dam.c\DP2I_SASN_PROJETDMT\Users\CLABEA~1\AppData\Local\Temp\Conteneur%20&#233;changes%20APO%20DIF%20-%20Agence.zed_%7bA7E37CDA-BACF-48C4-8C00-30B8BA055ED5%7d\DPGF%20-%20APO%20PAD%20-%20GLT-17-014-BT%20-%20APR%20V5%20-%20remplacement%20M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gramme"/>
      <sheetName val="Mode opératoire"/>
      <sheetName val="Chiffrage en Fr"/>
      <sheetName val="Tableau Erreurs"/>
      <sheetName val="Chif. détach. international"/>
      <sheetName val="Chiffrage expat"/>
      <sheetName val="Rentabilité"/>
      <sheetName val="Organisation"/>
      <sheetName val="DPGF 1"/>
      <sheetName val="DPGF 2"/>
      <sheetName val="Référence"/>
      <sheetName val="plan de charge"/>
      <sheetName val="Hypothèses de chiffr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AY6" t="str">
            <v>ARC EN CIEL</v>
          </cell>
        </row>
        <row r="7">
          <cell r="AY7" t="str">
            <v>BAGNOLS MPH</v>
          </cell>
        </row>
        <row r="8">
          <cell r="AY8" t="str">
            <v>BELFORT</v>
          </cell>
        </row>
        <row r="9">
          <cell r="AY9" t="str">
            <v>BORDEAUX</v>
          </cell>
        </row>
        <row r="10">
          <cell r="AY10" t="str">
            <v>CANNES</v>
          </cell>
        </row>
        <row r="11">
          <cell r="AY11" t="str">
            <v>CHERBOURG2 (Ex Equeurdreville)</v>
          </cell>
        </row>
        <row r="12">
          <cell r="AY12" t="str">
            <v>COUDEKERQUE AEOS</v>
          </cell>
        </row>
        <row r="13">
          <cell r="AY13" t="str">
            <v>COUDEKERQUE AFR</v>
          </cell>
        </row>
        <row r="14">
          <cell r="AY14" t="str">
            <v>EN JACCA</v>
          </cell>
        </row>
        <row r="15">
          <cell r="AY15" t="str">
            <v>ENTZHEIM</v>
          </cell>
        </row>
        <row r="16">
          <cell r="AY16" t="str">
            <v>ETUPES</v>
          </cell>
        </row>
        <row r="17">
          <cell r="AY17" t="str">
            <v>EVRY</v>
          </cell>
        </row>
        <row r="18">
          <cell r="AY18" t="str">
            <v>FUTURA2</v>
          </cell>
        </row>
        <row r="19">
          <cell r="AY19" t="str">
            <v>FUTURA3</v>
          </cell>
        </row>
        <row r="20">
          <cell r="AY20" t="str">
            <v>GIERES</v>
          </cell>
        </row>
        <row r="21">
          <cell r="AY21" t="str">
            <v>HEROUVILLE ST CLAIR</v>
          </cell>
        </row>
        <row r="22">
          <cell r="AY22" t="str">
            <v>JUPITER</v>
          </cell>
        </row>
        <row r="23">
          <cell r="AY23" t="str">
            <v>LA ROCHELLE</v>
          </cell>
        </row>
        <row r="24">
          <cell r="AY24" t="str">
            <v>LE CREUSOT</v>
          </cell>
        </row>
        <row r="25">
          <cell r="AY25" t="str">
            <v>LYON II</v>
          </cell>
        </row>
        <row r="26">
          <cell r="AY26" t="str">
            <v>MARSEILLE II</v>
          </cell>
        </row>
        <row r="27">
          <cell r="AY27" t="str">
            <v>NANTES ST HERBLAIN II</v>
          </cell>
        </row>
        <row r="28">
          <cell r="AY28" t="str">
            <v>PERTUIS II</v>
          </cell>
        </row>
        <row r="29">
          <cell r="AY29" t="str">
            <v>PERTUIS ITER</v>
          </cell>
        </row>
        <row r="30">
          <cell r="AY30" t="str">
            <v>PETIT QUEVILLY</v>
          </cell>
        </row>
        <row r="31">
          <cell r="AY31" t="str">
            <v>PIERRELATTE 2PN</v>
          </cell>
        </row>
        <row r="32">
          <cell r="AY32" t="str">
            <v>SAINT GENIS</v>
          </cell>
        </row>
        <row r="33">
          <cell r="AY33" t="str">
            <v>SAINT PAUL LES DURANCES II</v>
          </cell>
        </row>
        <row r="34">
          <cell r="AY34" t="str">
            <v>TECHNICOLOR</v>
          </cell>
        </row>
        <row r="35">
          <cell r="AY35" t="str">
            <v>TOURS II</v>
          </cell>
        </row>
        <row r="36">
          <cell r="AY36" t="str">
            <v>VAL D'EUROPE</v>
          </cell>
        </row>
        <row r="37">
          <cell r="AY37" t="str">
            <v>VALENCIENNES</v>
          </cell>
        </row>
        <row r="38">
          <cell r="AY38" t="str">
            <v>VALENCIENNES II</v>
          </cell>
        </row>
        <row r="39">
          <cell r="AY39" t="str">
            <v>VITROLLES COUPERIGNE</v>
          </cell>
        </row>
        <row r="40">
          <cell r="AY40" t="str">
            <v>VITROLLES EUROSUD</v>
          </cell>
        </row>
        <row r="41">
          <cell r="AY41" t="str">
            <v>VITROLLES GRIFFON II</v>
          </cell>
        </row>
        <row r="100">
          <cell r="O100" t="str">
            <v>/</v>
          </cell>
        </row>
        <row r="101">
          <cell r="A101" t="str">
            <v>C11 - 95</v>
          </cell>
          <cell r="B101" t="str">
            <v>IDF</v>
          </cell>
          <cell r="C101" t="str">
            <v>Nucléaire F_NUC</v>
          </cell>
          <cell r="D101" t="str">
            <v>Etam</v>
          </cell>
          <cell r="E101" t="str">
            <v>Sans</v>
          </cell>
          <cell r="F101" t="str">
            <v>Non</v>
          </cell>
          <cell r="G101" t="str">
            <v>Non</v>
          </cell>
          <cell r="H101" t="str">
            <v>Province</v>
          </cell>
          <cell r="I101" t="str">
            <v>Sans</v>
          </cell>
          <cell r="K101" t="str">
            <v>Réel</v>
          </cell>
          <cell r="L101" t="str">
            <v>Auto 3CV ou -</v>
          </cell>
          <cell r="M101" t="str">
            <v>ADR</v>
          </cell>
          <cell r="N101" t="str">
            <v>Assystem</v>
          </cell>
          <cell r="O101">
            <v>1</v>
          </cell>
        </row>
        <row r="102">
          <cell r="A102" t="str">
            <v>C12 - 100</v>
          </cell>
          <cell r="B102" t="str">
            <v>Province</v>
          </cell>
          <cell r="C102" t="str">
            <v>CS &amp; CS F_AUT</v>
          </cell>
          <cell r="D102" t="str">
            <v>Cadre</v>
          </cell>
          <cell r="E102" t="str">
            <v>A</v>
          </cell>
          <cell r="F102" t="str">
            <v>Oui</v>
          </cell>
          <cell r="G102" t="str">
            <v>Oui</v>
          </cell>
          <cell r="H102" t="str">
            <v>IDF</v>
          </cell>
          <cell r="I102" t="str">
            <v>Panier</v>
          </cell>
          <cell r="K102" t="str">
            <v>Forfait</v>
          </cell>
          <cell r="L102" t="str">
            <v>Auto 4CV</v>
          </cell>
          <cell r="M102" t="str">
            <v>BUM</v>
          </cell>
          <cell r="N102" t="str">
            <v>Interim</v>
          </cell>
          <cell r="O102">
            <v>2</v>
          </cell>
        </row>
        <row r="103">
          <cell r="A103" t="str">
            <v>C21 - 105</v>
          </cell>
          <cell r="C103" t="str">
            <v>PL ING F_API</v>
          </cell>
          <cell r="E103" t="str">
            <v>B</v>
          </cell>
          <cell r="H103" t="str">
            <v>Lyon</v>
          </cell>
          <cell r="I103" t="str">
            <v>Local</v>
          </cell>
          <cell r="K103" t="str">
            <v>Héb R + Rs F</v>
          </cell>
          <cell r="L103" t="str">
            <v>Auto 5CV</v>
          </cell>
          <cell r="M103" t="str">
            <v>CDP</v>
          </cell>
          <cell r="N103" t="str">
            <v>ST</v>
          </cell>
          <cell r="O103">
            <v>3</v>
          </cell>
        </row>
        <row r="104">
          <cell r="A104" t="str">
            <v>C211 - 115</v>
          </cell>
          <cell r="C104" t="str">
            <v>NRJ INFRA F_INF</v>
          </cell>
          <cell r="E104" t="str">
            <v>C</v>
          </cell>
          <cell r="H104" t="str">
            <v>Marseille</v>
          </cell>
          <cell r="I104" t="str">
            <v>Courte Durée</v>
          </cell>
          <cell r="L104" t="str">
            <v>Auto 6CV</v>
          </cell>
          <cell r="M104" t="str">
            <v>CHG</v>
          </cell>
          <cell r="O104">
            <v>4</v>
          </cell>
        </row>
        <row r="105">
          <cell r="A105" t="str">
            <v>C22 - 130</v>
          </cell>
          <cell r="C105" t="str">
            <v>POWER F_POW</v>
          </cell>
          <cell r="E105" t="str">
            <v>D</v>
          </cell>
          <cell r="H105" t="str">
            <v>Toulouse</v>
          </cell>
          <cell r="I105" t="str">
            <v>Grand D</v>
          </cell>
          <cell r="L105" t="str">
            <v>Auto 7CV et +</v>
          </cell>
          <cell r="M105" t="str">
            <v>DBU</v>
          </cell>
          <cell r="O105">
            <v>5</v>
          </cell>
        </row>
        <row r="106">
          <cell r="A106" t="str">
            <v>C23 - 150</v>
          </cell>
          <cell r="C106" t="str">
            <v>SDV F_PHA</v>
          </cell>
          <cell r="E106" t="str">
            <v>E / F</v>
          </cell>
          <cell r="I106" t="str">
            <v>TR</v>
          </cell>
          <cell r="L106" t="str">
            <v>Moto 1 à 2 CV</v>
          </cell>
          <cell r="M106" t="str">
            <v>DCW</v>
          </cell>
          <cell r="O106">
            <v>6</v>
          </cell>
        </row>
        <row r="107">
          <cell r="A107" t="str">
            <v>C31 - 170</v>
          </cell>
          <cell r="C107" t="str">
            <v>Vertical Costs F_VCO</v>
          </cell>
          <cell r="L107" t="str">
            <v>Moto 3 à 5 CV</v>
          </cell>
          <cell r="M107" t="str">
            <v>DDP</v>
          </cell>
          <cell r="O107">
            <v>7</v>
          </cell>
        </row>
        <row r="108">
          <cell r="A108" t="str">
            <v>C32 - 210</v>
          </cell>
          <cell r="C108" t="str">
            <v>FSP F_FSP</v>
          </cell>
          <cell r="L108" t="str">
            <v>Moto + de 5CV</v>
          </cell>
          <cell r="M108" t="str">
            <v>DFI</v>
          </cell>
          <cell r="O108">
            <v>8</v>
          </cell>
        </row>
        <row r="109">
          <cell r="A109" t="str">
            <v>C33</v>
          </cell>
          <cell r="M109" t="str">
            <v>DIW</v>
          </cell>
          <cell r="O109">
            <v>9</v>
          </cell>
        </row>
        <row r="110">
          <cell r="A110" t="str">
            <v>E0</v>
          </cell>
          <cell r="M110" t="str">
            <v>DOP</v>
          </cell>
          <cell r="O110">
            <v>10</v>
          </cell>
        </row>
        <row r="111">
          <cell r="A111" t="str">
            <v>STGID</v>
          </cell>
          <cell r="M111" t="str">
            <v>DTE</v>
          </cell>
          <cell r="O111">
            <v>11</v>
          </cell>
        </row>
        <row r="112">
          <cell r="A112" t="str">
            <v>E11 - 200</v>
          </cell>
          <cell r="M112" t="str">
            <v>EXP</v>
          </cell>
          <cell r="O112">
            <v>12</v>
          </cell>
        </row>
        <row r="113">
          <cell r="A113" t="str">
            <v>E12 - 210</v>
          </cell>
          <cell r="M113" t="str">
            <v>FAC</v>
          </cell>
          <cell r="O113">
            <v>13</v>
          </cell>
        </row>
        <row r="114">
          <cell r="A114" t="str">
            <v>E131 - 220</v>
          </cell>
          <cell r="M114" t="str">
            <v>FCT</v>
          </cell>
          <cell r="O114">
            <v>14</v>
          </cell>
        </row>
        <row r="115">
          <cell r="A115" t="str">
            <v>E132 -230</v>
          </cell>
          <cell r="M115" t="str">
            <v>ICL</v>
          </cell>
          <cell r="O115">
            <v>15</v>
          </cell>
        </row>
        <row r="116">
          <cell r="A116" t="str">
            <v>E141 - 240</v>
          </cell>
          <cell r="M116" t="str">
            <v>KAM</v>
          </cell>
          <cell r="O116">
            <v>16</v>
          </cell>
        </row>
        <row r="117">
          <cell r="A117" t="str">
            <v>E142 - 250</v>
          </cell>
          <cell r="M117" t="str">
            <v>MAC</v>
          </cell>
          <cell r="O117">
            <v>17</v>
          </cell>
        </row>
        <row r="118">
          <cell r="A118" t="str">
            <v>E21 - 275</v>
          </cell>
          <cell r="M118" t="str">
            <v>MAT</v>
          </cell>
          <cell r="O118">
            <v>18</v>
          </cell>
        </row>
        <row r="119">
          <cell r="A119" t="str">
            <v>E22 - 310</v>
          </cell>
          <cell r="M119" t="str">
            <v>ROP</v>
          </cell>
          <cell r="O119">
            <v>19</v>
          </cell>
        </row>
        <row r="120">
          <cell r="A120" t="str">
            <v>E23 - 355</v>
          </cell>
          <cell r="M120" t="str">
            <v>RTE</v>
          </cell>
          <cell r="O120">
            <v>20</v>
          </cell>
        </row>
        <row r="121">
          <cell r="A121" t="str">
            <v>E31 - 400</v>
          </cell>
          <cell r="O121">
            <v>21</v>
          </cell>
        </row>
        <row r="122">
          <cell r="A122" t="str">
            <v>E32 - 450</v>
          </cell>
          <cell r="O122">
            <v>22</v>
          </cell>
        </row>
        <row r="123">
          <cell r="A123" t="str">
            <v>E33 - 500</v>
          </cell>
          <cell r="O123">
            <v>23</v>
          </cell>
        </row>
        <row r="124">
          <cell r="A124" t="str">
            <v>ST</v>
          </cell>
          <cell r="O124">
            <v>24</v>
          </cell>
        </row>
        <row r="125">
          <cell r="A125" t="str">
            <v>Interim</v>
          </cell>
          <cell r="O125">
            <v>25</v>
          </cell>
        </row>
        <row r="126">
          <cell r="O126">
            <v>26</v>
          </cell>
        </row>
        <row r="127">
          <cell r="O127">
            <v>27</v>
          </cell>
        </row>
        <row r="128">
          <cell r="O128">
            <v>28</v>
          </cell>
        </row>
        <row r="129">
          <cell r="O129">
            <v>29</v>
          </cell>
        </row>
        <row r="130">
          <cell r="C130" t="str">
            <v>Célibataire</v>
          </cell>
          <cell r="D130">
            <v>1</v>
          </cell>
          <cell r="E130">
            <v>1</v>
          </cell>
          <cell r="F130" t="str">
            <v>Non</v>
          </cell>
          <cell r="O130">
            <v>30</v>
          </cell>
        </row>
        <row r="131">
          <cell r="A131">
            <v>10</v>
          </cell>
          <cell r="C131" t="str">
            <v>Marié</v>
          </cell>
          <cell r="D131">
            <v>2</v>
          </cell>
          <cell r="E131">
            <v>2</v>
          </cell>
          <cell r="F131" t="str">
            <v>Oui</v>
          </cell>
          <cell r="O131">
            <v>31</v>
          </cell>
        </row>
        <row r="132">
          <cell r="A132">
            <v>20</v>
          </cell>
          <cell r="C132" t="str">
            <v>Divorcé</v>
          </cell>
          <cell r="D132">
            <v>3</v>
          </cell>
          <cell r="O132">
            <v>32</v>
          </cell>
        </row>
        <row r="133">
          <cell r="A133">
            <v>30</v>
          </cell>
          <cell r="C133" t="str">
            <v>PACS</v>
          </cell>
          <cell r="D133">
            <v>4</v>
          </cell>
          <cell r="O133">
            <v>33</v>
          </cell>
        </row>
        <row r="134">
          <cell r="C134" t="str">
            <v>Séparé</v>
          </cell>
          <cell r="D134">
            <v>5</v>
          </cell>
          <cell r="O134">
            <v>34</v>
          </cell>
        </row>
        <row r="135">
          <cell r="C135" t="str">
            <v>Veuf</v>
          </cell>
          <cell r="O135">
            <v>35</v>
          </cell>
        </row>
        <row r="136">
          <cell r="C136" t="str">
            <v>Vie maritale</v>
          </cell>
          <cell r="O136">
            <v>36</v>
          </cell>
        </row>
        <row r="137">
          <cell r="O137">
            <v>37</v>
          </cell>
        </row>
        <row r="138">
          <cell r="O138">
            <v>38</v>
          </cell>
        </row>
        <row r="139">
          <cell r="O139">
            <v>39</v>
          </cell>
        </row>
        <row r="140">
          <cell r="O140">
            <v>40</v>
          </cell>
        </row>
        <row r="141">
          <cell r="O141">
            <v>41</v>
          </cell>
        </row>
        <row r="142">
          <cell r="O142">
            <v>42</v>
          </cell>
        </row>
        <row r="143">
          <cell r="O143">
            <v>43</v>
          </cell>
        </row>
        <row r="144">
          <cell r="O144">
            <v>44</v>
          </cell>
        </row>
        <row r="145">
          <cell r="O145">
            <v>45</v>
          </cell>
        </row>
        <row r="146">
          <cell r="O146">
            <v>46</v>
          </cell>
        </row>
        <row r="147">
          <cell r="O147">
            <v>47</v>
          </cell>
        </row>
        <row r="148">
          <cell r="O148">
            <v>48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5"/>
  <sheetViews>
    <sheetView tabSelected="1" zoomScaleNormal="100" workbookViewId="0">
      <selection activeCell="F32" sqref="F32"/>
    </sheetView>
  </sheetViews>
  <sheetFormatPr baseColWidth="10" defaultRowHeight="15" x14ac:dyDescent="0.25"/>
  <cols>
    <col min="2" max="2" width="56.42578125" bestFit="1" customWidth="1"/>
    <col min="3" max="11" width="20.85546875" customWidth="1"/>
  </cols>
  <sheetData>
    <row r="1" spans="2:11" ht="15.75" thickBot="1" x14ac:dyDescent="0.3"/>
    <row r="2" spans="2:11" ht="39.75" customHeight="1" x14ac:dyDescent="0.25">
      <c r="B2" s="25" t="s">
        <v>13</v>
      </c>
      <c r="C2" s="26"/>
      <c r="D2" s="26"/>
      <c r="E2" s="26"/>
      <c r="F2" s="26"/>
      <c r="G2" s="26"/>
      <c r="H2" s="26"/>
      <c r="I2" s="26"/>
      <c r="J2" s="26"/>
      <c r="K2" s="27"/>
    </row>
    <row r="3" spans="2:11" ht="39.75" customHeight="1" x14ac:dyDescent="0.25">
      <c r="B3" s="28"/>
      <c r="C3" s="29"/>
      <c r="D3" s="29"/>
      <c r="E3" s="29"/>
      <c r="F3" s="29"/>
      <c r="G3" s="29"/>
      <c r="H3" s="29"/>
      <c r="I3" s="29"/>
      <c r="J3" s="29"/>
      <c r="K3" s="30"/>
    </row>
    <row r="4" spans="2:11" ht="39.75" customHeight="1" thickBot="1" x14ac:dyDescent="0.3">
      <c r="B4" s="31"/>
      <c r="C4" s="32"/>
      <c r="D4" s="32"/>
      <c r="E4" s="32"/>
      <c r="F4" s="32"/>
      <c r="G4" s="32"/>
      <c r="H4" s="32"/>
      <c r="I4" s="32"/>
      <c r="J4" s="32"/>
      <c r="K4" s="33"/>
    </row>
    <row r="6" spans="2:11" ht="15.75" thickBot="1" x14ac:dyDescent="0.3"/>
    <row r="7" spans="2:11" ht="15.75" x14ac:dyDescent="0.25">
      <c r="B7" s="37" t="s">
        <v>5</v>
      </c>
      <c r="C7" s="23" t="s">
        <v>16</v>
      </c>
      <c r="D7" s="23"/>
      <c r="E7" s="23" t="s">
        <v>19</v>
      </c>
      <c r="F7" s="23"/>
      <c r="G7" s="23" t="s">
        <v>20</v>
      </c>
      <c r="H7" s="23"/>
      <c r="I7" s="24" t="s">
        <v>4</v>
      </c>
      <c r="K7" s="1"/>
    </row>
    <row r="8" spans="2:11" ht="15.6" customHeight="1" x14ac:dyDescent="0.25">
      <c r="B8" s="38"/>
      <c r="C8" s="21" t="s">
        <v>21</v>
      </c>
      <c r="D8" s="21" t="s">
        <v>18</v>
      </c>
      <c r="E8" s="21" t="s">
        <v>21</v>
      </c>
      <c r="F8" s="21" t="s">
        <v>18</v>
      </c>
      <c r="G8" s="21" t="s">
        <v>22</v>
      </c>
      <c r="H8" s="21" t="s">
        <v>18</v>
      </c>
      <c r="I8" s="24"/>
      <c r="K8" s="1"/>
    </row>
    <row r="9" spans="2:11" x14ac:dyDescent="0.25">
      <c r="B9" s="5" t="s">
        <v>12</v>
      </c>
      <c r="C9" s="20"/>
      <c r="D9" s="20"/>
      <c r="E9" s="20"/>
      <c r="F9" s="20"/>
      <c r="G9" s="20"/>
      <c r="H9" s="20"/>
      <c r="I9" s="15">
        <f>($C9*$D9)+($E9*$F9)+($G9*$H9)</f>
        <v>0</v>
      </c>
      <c r="K9" s="1"/>
    </row>
    <row r="10" spans="2:11" ht="15.75" thickBot="1" x14ac:dyDescent="0.3">
      <c r="B10" s="19" t="s">
        <v>23</v>
      </c>
      <c r="C10" s="22"/>
      <c r="D10" s="22"/>
      <c r="E10" s="22"/>
      <c r="F10" s="22"/>
      <c r="G10" s="22"/>
      <c r="H10" s="22"/>
      <c r="I10" s="15">
        <f>($C10*$D10)+($E10*$F10)+($G10*$H10)</f>
        <v>0</v>
      </c>
      <c r="K10" s="1"/>
    </row>
    <row r="11" spans="2:11" ht="15.75" thickBo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2:11" ht="28.35" customHeight="1" x14ac:dyDescent="0.25">
      <c r="B12" s="37" t="s">
        <v>5</v>
      </c>
      <c r="C12" s="37" t="s">
        <v>16</v>
      </c>
      <c r="D12" s="39"/>
      <c r="E12" s="37" t="s">
        <v>19</v>
      </c>
      <c r="F12" s="39"/>
      <c r="G12" s="37" t="s">
        <v>20</v>
      </c>
      <c r="H12" s="40"/>
      <c r="I12" s="24" t="s">
        <v>11</v>
      </c>
      <c r="J12" s="24" t="s">
        <v>14</v>
      </c>
      <c r="K12" s="24" t="s">
        <v>15</v>
      </c>
    </row>
    <row r="13" spans="2:11" ht="15.6" customHeight="1" x14ac:dyDescent="0.25">
      <c r="B13" s="38"/>
      <c r="C13" s="14" t="s">
        <v>17</v>
      </c>
      <c r="D13" s="14" t="s">
        <v>18</v>
      </c>
      <c r="E13" s="14" t="s">
        <v>17</v>
      </c>
      <c r="F13" s="14" t="s">
        <v>18</v>
      </c>
      <c r="G13" s="14" t="s">
        <v>17</v>
      </c>
      <c r="H13" s="14" t="s">
        <v>18</v>
      </c>
      <c r="I13" s="24"/>
      <c r="J13" s="24"/>
      <c r="K13" s="24"/>
    </row>
    <row r="14" spans="2:11" x14ac:dyDescent="0.25">
      <c r="B14" s="5" t="s">
        <v>10</v>
      </c>
      <c r="C14" s="6"/>
      <c r="D14" s="6"/>
      <c r="E14" s="6"/>
      <c r="F14" s="6"/>
      <c r="G14" s="6"/>
      <c r="H14" s="16"/>
      <c r="I14" s="15">
        <f>($C14*$D14)+($E14*$F14)+($G14*$H14)*24</f>
        <v>0</v>
      </c>
      <c r="J14" s="15">
        <f>($C14*$D14)+($E14*$F14)+($G14*$H14)*12</f>
        <v>0</v>
      </c>
      <c r="K14" s="15">
        <f>($C14*$D14)+($E14*$F14)+($G14*$H14)*12</f>
        <v>0</v>
      </c>
    </row>
    <row r="15" spans="2:11" x14ac:dyDescent="0.25">
      <c r="B15" s="5" t="s">
        <v>8</v>
      </c>
      <c r="C15" s="6"/>
      <c r="D15" s="6"/>
      <c r="E15" s="6"/>
      <c r="F15" s="6"/>
      <c r="G15" s="6"/>
      <c r="H15" s="16"/>
      <c r="I15" s="15">
        <f>($C15*$D15)+($E15*$F15)+($G15*$H15)*24</f>
        <v>0</v>
      </c>
      <c r="J15" s="15">
        <f>($C15*$D15)+($E15*$F15)+($G15*$H15)*12</f>
        <v>0</v>
      </c>
      <c r="K15" s="15">
        <f>($C15*$D15)+($E15*$F15)+($G15*$H15)*12</f>
        <v>0</v>
      </c>
    </row>
    <row r="16" spans="2:11" x14ac:dyDescent="0.25">
      <c r="B16" s="4" t="s">
        <v>9</v>
      </c>
      <c r="C16" s="6"/>
      <c r="D16" s="6"/>
      <c r="E16" s="6"/>
      <c r="F16" s="6"/>
      <c r="G16" s="6"/>
      <c r="H16" s="16"/>
      <c r="I16" s="15">
        <f>($C16*$D16)+($E16*$F16)+($G16*$H16)*24</f>
        <v>0</v>
      </c>
      <c r="J16" s="15">
        <f t="shared" ref="J16:K16" si="0">($C16*$D16)+($E16*$F16)+($G16*$H16)*12</f>
        <v>0</v>
      </c>
      <c r="K16" s="15">
        <f t="shared" si="0"/>
        <v>0</v>
      </c>
    </row>
    <row r="17" spans="2:12" ht="15.75" thickBot="1" x14ac:dyDescent="0.3">
      <c r="B17" s="3" t="s">
        <v>6</v>
      </c>
      <c r="C17" s="13"/>
      <c r="D17" s="13"/>
      <c r="E17" s="13"/>
      <c r="F17" s="13"/>
      <c r="G17" s="13"/>
      <c r="H17" s="17"/>
      <c r="I17" s="18">
        <f>I14+I15+I16</f>
        <v>0</v>
      </c>
      <c r="J17" s="12">
        <f t="shared" ref="J17:K17" si="1">J14+J15+J16</f>
        <v>0</v>
      </c>
      <c r="K17" s="7">
        <f t="shared" si="1"/>
        <v>0</v>
      </c>
    </row>
    <row r="18" spans="2:12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2:12" x14ac:dyDescent="0.25">
      <c r="B19" s="10" t="s">
        <v>7</v>
      </c>
      <c r="C19" s="11"/>
      <c r="D19" s="11"/>
      <c r="E19" s="11"/>
      <c r="F19" s="11"/>
      <c r="G19" s="11"/>
      <c r="H19" s="11"/>
      <c r="I19" s="36">
        <f>I9+I10+I17+J17+K17</f>
        <v>0</v>
      </c>
      <c r="J19" s="36"/>
      <c r="K19" s="36"/>
      <c r="L19" s="9"/>
    </row>
    <row r="20" spans="2:12" x14ac:dyDescent="0.25">
      <c r="B20" s="8"/>
    </row>
    <row r="22" spans="2:12" x14ac:dyDescent="0.25">
      <c r="B22" s="34" t="s">
        <v>0</v>
      </c>
      <c r="C22" s="34"/>
      <c r="D22" s="34"/>
      <c r="E22" s="34"/>
      <c r="F22" s="34"/>
      <c r="G22" s="34"/>
      <c r="H22" s="34"/>
      <c r="I22" s="34"/>
      <c r="J22" s="34"/>
      <c r="K22" s="34"/>
    </row>
    <row r="23" spans="2:12" x14ac:dyDescent="0.25">
      <c r="B23" s="35" t="s">
        <v>1</v>
      </c>
      <c r="C23" s="35"/>
      <c r="D23" s="35"/>
      <c r="E23" s="35"/>
      <c r="F23" s="35"/>
      <c r="G23" s="35"/>
      <c r="H23" s="35"/>
      <c r="I23" s="35"/>
      <c r="J23" s="35"/>
      <c r="K23" s="35"/>
    </row>
    <row r="24" spans="2:12" x14ac:dyDescent="0.25">
      <c r="B24" s="35" t="s">
        <v>2</v>
      </c>
      <c r="C24" s="35"/>
      <c r="D24" s="35"/>
      <c r="E24" s="35"/>
      <c r="F24" s="35"/>
      <c r="G24" s="35"/>
      <c r="H24" s="35"/>
      <c r="I24" s="35"/>
      <c r="J24" s="35"/>
      <c r="K24" s="35"/>
    </row>
    <row r="25" spans="2:12" x14ac:dyDescent="0.25">
      <c r="B25" s="34" t="s">
        <v>3</v>
      </c>
      <c r="C25" s="34"/>
      <c r="D25" s="34"/>
      <c r="E25" s="34"/>
      <c r="F25" s="34"/>
      <c r="G25" s="34"/>
      <c r="H25" s="34"/>
      <c r="I25" s="34"/>
      <c r="J25" s="34"/>
      <c r="K25" s="34"/>
    </row>
  </sheetData>
  <mergeCells count="18">
    <mergeCell ref="J12:J13"/>
    <mergeCell ref="K12:K13"/>
    <mergeCell ref="B7:B8"/>
    <mergeCell ref="B12:B13"/>
    <mergeCell ref="C12:D12"/>
    <mergeCell ref="G12:H12"/>
    <mergeCell ref="E12:F12"/>
    <mergeCell ref="I12:I13"/>
    <mergeCell ref="B25:K25"/>
    <mergeCell ref="B22:K22"/>
    <mergeCell ref="B23:K23"/>
    <mergeCell ref="B24:K24"/>
    <mergeCell ref="I19:K19"/>
    <mergeCell ref="C7:D7"/>
    <mergeCell ref="E7:F7"/>
    <mergeCell ref="G7:H7"/>
    <mergeCell ref="I7:I8"/>
    <mergeCell ref="B2:K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B25-00695</vt:lpstr>
    </vt:vector>
  </TitlesOfParts>
  <Company>CEA-DAM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BERTHONNET Bruno DIF/DP2I/SASN</dc:creator>
  <cp:lastModifiedBy>GUIBERT Claire DIF/DSTG/SG/BACO</cp:lastModifiedBy>
  <cp:lastPrinted>2022-11-24T15:05:34Z</cp:lastPrinted>
  <dcterms:created xsi:type="dcterms:W3CDTF">2017-12-21T14:52:32Z</dcterms:created>
  <dcterms:modified xsi:type="dcterms:W3CDTF">2025-12-18T08:43:45Z</dcterms:modified>
</cp:coreProperties>
</file>